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\Desktop\تعرفه  1402\"/>
    </mc:Choice>
  </mc:AlternateContent>
  <bookViews>
    <workbookView xWindow="270" yWindow="30" windowWidth="20085" windowHeight="7485" activeTab="3"/>
  </bookViews>
  <sheets>
    <sheet name="تعرفه دولتی" sheetId="1" r:id="rId1"/>
    <sheet name="تعرفه عمومی غیردولتی" sheetId="11" r:id="rId2"/>
    <sheet name="تعرفه خیریه" sheetId="10" r:id="rId3"/>
    <sheet name="تعرفه خصوصی" sheetId="4" r:id="rId4"/>
  </sheets>
  <calcPr calcId="162913"/>
</workbook>
</file>

<file path=xl/calcChain.xml><?xml version="1.0" encoding="utf-8"?>
<calcChain xmlns="http://schemas.openxmlformats.org/spreadsheetml/2006/main">
  <c r="G30" i="4" l="1"/>
  <c r="G29" i="4"/>
  <c r="G28" i="4"/>
  <c r="G27" i="4"/>
  <c r="G26" i="4"/>
  <c r="G25" i="4"/>
  <c r="G24" i="4"/>
  <c r="G23" i="4"/>
  <c r="G22" i="4"/>
  <c r="G21" i="4"/>
  <c r="G20" i="4"/>
  <c r="G19" i="4"/>
  <c r="G30" i="10"/>
  <c r="G29" i="10"/>
  <c r="G28" i="10"/>
  <c r="G27" i="10"/>
  <c r="G26" i="10"/>
  <c r="G25" i="10"/>
  <c r="G24" i="10"/>
  <c r="G23" i="10"/>
  <c r="G22" i="10"/>
  <c r="G21" i="10"/>
  <c r="G20" i="10"/>
  <c r="G19" i="10"/>
  <c r="F29" i="11"/>
  <c r="F28" i="11"/>
  <c r="F27" i="11"/>
  <c r="F26" i="11"/>
  <c r="F25" i="11"/>
  <c r="F24" i="11"/>
  <c r="F23" i="11"/>
  <c r="F22" i="11"/>
  <c r="F21" i="11"/>
  <c r="F20" i="11"/>
  <c r="F19" i="11"/>
  <c r="F18" i="11"/>
  <c r="E20" i="1"/>
  <c r="E21" i="1"/>
  <c r="E22" i="1"/>
  <c r="E23" i="1"/>
  <c r="E24" i="1"/>
  <c r="E25" i="1"/>
  <c r="E26" i="1"/>
  <c r="E27" i="1"/>
  <c r="E28" i="1"/>
  <c r="E29" i="1"/>
  <c r="E30" i="1"/>
  <c r="G15" i="4" l="1"/>
  <c r="G16" i="4"/>
  <c r="G15" i="10" l="1"/>
  <c r="G4" i="10" l="1"/>
  <c r="G5" i="10"/>
  <c r="F17" i="11" l="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G18" i="10"/>
  <c r="G17" i="10"/>
  <c r="G16" i="10"/>
  <c r="G14" i="10"/>
  <c r="G13" i="10"/>
  <c r="G12" i="10"/>
  <c r="G11" i="10"/>
  <c r="G10" i="10"/>
  <c r="G9" i="10"/>
  <c r="G8" i="10"/>
  <c r="G7" i="10"/>
  <c r="G6" i="10"/>
  <c r="G14" i="4" l="1"/>
  <c r="G17" i="4"/>
  <c r="G18" i="4"/>
  <c r="G5" i="4"/>
  <c r="G6" i="4"/>
  <c r="G7" i="4"/>
  <c r="G8" i="4"/>
  <c r="G9" i="4"/>
  <c r="G10" i="4"/>
  <c r="G11" i="4"/>
  <c r="G12" i="4"/>
  <c r="G13" i="4"/>
  <c r="G4" i="4"/>
  <c r="H7" i="1" l="1"/>
  <c r="H8" i="1"/>
  <c r="H9" i="1"/>
  <c r="H12" i="1"/>
  <c r="H14" i="1"/>
  <c r="H6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</calcChain>
</file>

<file path=xl/sharedStrings.xml><?xml version="1.0" encoding="utf-8"?>
<sst xmlns="http://schemas.openxmlformats.org/spreadsheetml/2006/main" count="145" uniqueCount="42">
  <si>
    <t>کارشناس ارشد پروانه دار</t>
  </si>
  <si>
    <t xml:space="preserve">کارشناس پروانه دار </t>
  </si>
  <si>
    <t>شرح</t>
  </si>
  <si>
    <t>ضریب تعرفه دندانپزشکی</t>
  </si>
  <si>
    <t>نرخ رشد (درصد)</t>
  </si>
  <si>
    <t>ضریب تعرفه خدمات  بستری</t>
  </si>
  <si>
    <t>هزینه اقامت(هتلینگ) برای سه تختی و بیشتر (درجه یک)</t>
  </si>
  <si>
    <t>هزینه اقامت(هتلینگ) برای سه تختی و بیشتر (درجه دو)</t>
  </si>
  <si>
    <t>جزء حرفه ای</t>
  </si>
  <si>
    <t>جزء فنی</t>
  </si>
  <si>
    <t>ضریب تعرفه خدمات سرپایی و پاراکلینیک</t>
  </si>
  <si>
    <t>سال1401 (ریال)</t>
  </si>
  <si>
    <t xml:space="preserve"> پزشکان،دندانپزشکان عمومی و دکتری تخصصی در علوم پایه( Phd) پروانه دار</t>
  </si>
  <si>
    <t>پزشکان متخصص روانپزشکی</t>
  </si>
  <si>
    <t xml:space="preserve"> پزشکان فوق تخصص روان پزشکی و دوره تکمیلی فلوشیپ روان پزشکی</t>
  </si>
  <si>
    <t>جزء مواد و لوازم مصرفی</t>
  </si>
  <si>
    <t>ضریب تعرفه خدمات سرپایی و پاراکلینیک (دارای علامت # و کدهای 7 و8 )</t>
  </si>
  <si>
    <t>غیرتمام وقت</t>
  </si>
  <si>
    <t>تمام وقت</t>
  </si>
  <si>
    <t>سال 1401</t>
  </si>
  <si>
    <t>کدهای 1 تا 7</t>
  </si>
  <si>
    <t>کدهای 8 و 9</t>
  </si>
  <si>
    <t xml:space="preserve">تعرفه خدمات تشخیصی و درمانی بخش دولتی سال 1402 </t>
  </si>
  <si>
    <t>سال1402 (ریال)</t>
  </si>
  <si>
    <t xml:space="preserve"> پزشکان،دندانپزشکان متخصص وپزشکان عمومی  MD-Phd </t>
  </si>
  <si>
    <t xml:space="preserve"> پزشکان فوق تخصص،دوره تکمیلی تخصصی(فلوشیب) </t>
  </si>
  <si>
    <t xml:space="preserve">تعرفه خدمات تشخیصی و درمانی بخش عمومی غیردولتی سال 1402 </t>
  </si>
  <si>
    <t>سال 1402</t>
  </si>
  <si>
    <t xml:space="preserve"> پزشکان فوق تخصص،دوره تکمیلی تخصصی(فلوشیب)</t>
  </si>
  <si>
    <t xml:space="preserve">تعرفه خدمات تشخیصی و درمانی بخش خیریه سال 1402 </t>
  </si>
  <si>
    <t xml:space="preserve"> پزشکان،دندانپزشکان متخصص وپزشکان عمومی  MD-Phd</t>
  </si>
  <si>
    <t xml:space="preserve">تعرفه خدمات تشخیصی و درمانی بخش خصوصی سال 1402 </t>
  </si>
  <si>
    <t>هزینه اقامت(هتلینگ) برای یک تختی (درجه یک)</t>
  </si>
  <si>
    <t>هزینه اقامت(هتلینگ) برای یک تختی (درجه دو)</t>
  </si>
  <si>
    <t>هزینه اقامت(هتلینگ) برای دو تختی(درجه یک)</t>
  </si>
  <si>
    <t>هزینه اقامت(هتلینگ) برای دو تختی(درجه دو)</t>
  </si>
  <si>
    <t>هزینه همراه (درجه یک)</t>
  </si>
  <si>
    <t>هزینه همراه (درجه دو)</t>
  </si>
  <si>
    <t>بخش مراقبت های ویژه قلبی (CCU) (درجه یک)</t>
  </si>
  <si>
    <t>بخش مراقبت های ویژه قلبی (CCU) (درجه دو)</t>
  </si>
  <si>
    <t>بخش مراقبت های ویژه عمومی، کودکان، نوزادان و ریه (درجه یک)</t>
  </si>
  <si>
    <t>هزینه اقامت(هتلینگ) برای یک تختی(درجه یک)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</si>
</sst>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3" fillId="2" borderId="0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rightToLeft="1" workbookViewId="0">
      <selection activeCell="J6" sqref="J6"/>
    </sheetView>
  </sheetViews>
  <sheetFormatPr defaultRowHeight="14.25" x14ac:dyDescent="0.2"/>
  <cols>
    <col min="1" max="1" width="40.875" customWidth="1"/>
    <col min="2" max="2" width="26.875" customWidth="1"/>
    <col min="3" max="4" width="11.625" customWidth="1"/>
    <col min="5" max="5" width="11.625" style="16" customWidth="1"/>
    <col min="6" max="6" width="11.625" customWidth="1"/>
    <col min="7" max="7" width="10.625" customWidth="1"/>
    <col min="8" max="8" width="10.25" customWidth="1"/>
    <col min="9" max="9" width="12.625" customWidth="1"/>
  </cols>
  <sheetData>
    <row r="1" spans="1:9" ht="54.75" customHeight="1" thickBot="1" x14ac:dyDescent="0.25">
      <c r="A1" s="49" t="s">
        <v>22</v>
      </c>
      <c r="B1" s="50"/>
      <c r="C1" s="50"/>
      <c r="D1" s="50"/>
      <c r="E1" s="50"/>
      <c r="F1" s="50"/>
      <c r="G1" s="51"/>
      <c r="H1" s="52"/>
      <c r="I1" s="2"/>
    </row>
    <row r="2" spans="1:9" ht="22.5" customHeight="1" thickBot="1" x14ac:dyDescent="0.25">
      <c r="A2" s="11"/>
      <c r="B2" s="11"/>
      <c r="C2" s="11"/>
      <c r="D2" s="11"/>
      <c r="E2" s="17"/>
      <c r="F2" s="11"/>
      <c r="G2" s="12"/>
      <c r="H2" s="12"/>
      <c r="I2" s="2"/>
    </row>
    <row r="3" spans="1:9" ht="33" customHeight="1" thickBot="1" x14ac:dyDescent="0.25">
      <c r="A3" s="55" t="s">
        <v>2</v>
      </c>
      <c r="B3" s="55"/>
      <c r="C3" s="56" t="s">
        <v>17</v>
      </c>
      <c r="D3" s="57"/>
      <c r="E3" s="58"/>
      <c r="F3" s="59" t="s">
        <v>18</v>
      </c>
      <c r="G3" s="60"/>
      <c r="H3" s="61"/>
      <c r="I3" s="1"/>
    </row>
    <row r="4" spans="1:9" ht="50.25" customHeight="1" thickBot="1" x14ac:dyDescent="0.25">
      <c r="A4" s="55"/>
      <c r="B4" s="55"/>
      <c r="C4" s="13" t="s">
        <v>11</v>
      </c>
      <c r="D4" s="13" t="s">
        <v>23</v>
      </c>
      <c r="E4" s="18" t="s">
        <v>4</v>
      </c>
      <c r="F4" s="13" t="s">
        <v>11</v>
      </c>
      <c r="G4" s="13" t="s">
        <v>23</v>
      </c>
      <c r="H4" s="13" t="s">
        <v>4</v>
      </c>
    </row>
    <row r="5" spans="1:9" ht="34.5" customHeight="1" x14ac:dyDescent="0.2">
      <c r="A5" s="53" t="s">
        <v>12</v>
      </c>
      <c r="B5" s="54"/>
      <c r="C5" s="21">
        <v>233000</v>
      </c>
      <c r="D5" s="19">
        <v>303000</v>
      </c>
      <c r="E5" s="14">
        <f>(D5-C5)/C5*100</f>
        <v>30.042918454935624</v>
      </c>
      <c r="F5" s="21"/>
      <c r="G5" s="7"/>
      <c r="H5" s="5"/>
    </row>
    <row r="6" spans="1:9" ht="34.5" customHeight="1" x14ac:dyDescent="0.2">
      <c r="A6" s="44" t="s">
        <v>24</v>
      </c>
      <c r="B6" s="45"/>
      <c r="C6" s="3">
        <v>290000</v>
      </c>
      <c r="D6" s="20">
        <v>377000</v>
      </c>
      <c r="E6" s="10">
        <f t="shared" ref="E6:E30" si="0">(D6-C6)/C6*100</f>
        <v>30</v>
      </c>
      <c r="F6" s="3">
        <v>493000</v>
      </c>
      <c r="G6" s="3">
        <v>640900</v>
      </c>
      <c r="H6" s="10">
        <f>(G6-F6)/F6*100</f>
        <v>30</v>
      </c>
    </row>
    <row r="7" spans="1:9" ht="28.5" customHeight="1" x14ac:dyDescent="0.2">
      <c r="A7" s="44" t="s">
        <v>25</v>
      </c>
      <c r="B7" s="45"/>
      <c r="C7" s="3">
        <v>352000</v>
      </c>
      <c r="D7" s="20">
        <v>458000</v>
      </c>
      <c r="E7" s="10">
        <f t="shared" si="0"/>
        <v>30.113636363636363</v>
      </c>
      <c r="F7" s="3">
        <v>598400</v>
      </c>
      <c r="G7" s="3">
        <v>778600</v>
      </c>
      <c r="H7" s="10">
        <f t="shared" ref="H7:H14" si="1">(G7-F7)/F7*100</f>
        <v>30.113636363636363</v>
      </c>
    </row>
    <row r="8" spans="1:9" ht="24.95" customHeight="1" x14ac:dyDescent="0.2">
      <c r="A8" s="44" t="s">
        <v>13</v>
      </c>
      <c r="B8" s="45"/>
      <c r="C8" s="3">
        <v>368000</v>
      </c>
      <c r="D8" s="20">
        <v>478000</v>
      </c>
      <c r="E8" s="10">
        <f t="shared" si="0"/>
        <v>29.891304347826086</v>
      </c>
      <c r="F8" s="3">
        <v>625600</v>
      </c>
      <c r="G8" s="3">
        <v>812600</v>
      </c>
      <c r="H8" s="10">
        <f t="shared" si="1"/>
        <v>29.891304347826086</v>
      </c>
    </row>
    <row r="9" spans="1:9" ht="24.95" customHeight="1" x14ac:dyDescent="0.2">
      <c r="A9" s="46" t="s">
        <v>14</v>
      </c>
      <c r="B9" s="47"/>
      <c r="C9" s="3">
        <v>438000</v>
      </c>
      <c r="D9" s="20">
        <v>569000</v>
      </c>
      <c r="E9" s="10">
        <f t="shared" si="0"/>
        <v>29.908675799086758</v>
      </c>
      <c r="F9" s="3">
        <v>744600</v>
      </c>
      <c r="G9" s="3">
        <v>967300</v>
      </c>
      <c r="H9" s="10">
        <f t="shared" si="1"/>
        <v>29.908675799086758</v>
      </c>
    </row>
    <row r="10" spans="1:9" ht="24.95" customHeight="1" x14ac:dyDescent="0.2">
      <c r="A10" s="46" t="s">
        <v>0</v>
      </c>
      <c r="B10" s="47"/>
      <c r="C10" s="3">
        <v>199000</v>
      </c>
      <c r="D10" s="20">
        <v>259000</v>
      </c>
      <c r="E10" s="10">
        <f t="shared" si="0"/>
        <v>30.150753768844218</v>
      </c>
      <c r="F10" s="3"/>
      <c r="G10" s="3"/>
      <c r="H10" s="10"/>
    </row>
    <row r="11" spans="1:9" ht="24.95" customHeight="1" x14ac:dyDescent="0.2">
      <c r="A11" s="44" t="s">
        <v>1</v>
      </c>
      <c r="B11" s="45"/>
      <c r="C11" s="3">
        <v>162000</v>
      </c>
      <c r="D11" s="20">
        <v>211000</v>
      </c>
      <c r="E11" s="10">
        <f t="shared" si="0"/>
        <v>30.246913580246915</v>
      </c>
      <c r="F11" s="3"/>
      <c r="G11" s="3"/>
      <c r="H11" s="10"/>
    </row>
    <row r="12" spans="1:9" ht="24.95" customHeight="1" x14ac:dyDescent="0.2">
      <c r="A12" s="48" t="s">
        <v>5</v>
      </c>
      <c r="B12" s="9" t="s">
        <v>8</v>
      </c>
      <c r="C12" s="3">
        <v>149000</v>
      </c>
      <c r="D12" s="20">
        <v>201000</v>
      </c>
      <c r="E12" s="10">
        <f t="shared" si="0"/>
        <v>34.899328859060404</v>
      </c>
      <c r="F12" s="3">
        <v>503000</v>
      </c>
      <c r="G12" s="3">
        <v>697000</v>
      </c>
      <c r="H12" s="10">
        <f t="shared" si="1"/>
        <v>38.568588469184888</v>
      </c>
    </row>
    <row r="13" spans="1:9" ht="24.95" customHeight="1" x14ac:dyDescent="0.2">
      <c r="A13" s="48"/>
      <c r="B13" s="9" t="s">
        <v>9</v>
      </c>
      <c r="C13" s="3">
        <v>218000</v>
      </c>
      <c r="D13" s="22">
        <v>294000</v>
      </c>
      <c r="E13" s="10">
        <f t="shared" si="0"/>
        <v>34.862385321100916</v>
      </c>
      <c r="F13" s="3"/>
      <c r="G13" s="3"/>
      <c r="H13" s="10"/>
    </row>
    <row r="14" spans="1:9" ht="24.95" customHeight="1" x14ac:dyDescent="0.2">
      <c r="A14" s="46" t="s">
        <v>16</v>
      </c>
      <c r="B14" s="9" t="s">
        <v>8</v>
      </c>
      <c r="C14" s="23">
        <v>149000</v>
      </c>
      <c r="D14" s="10">
        <v>201000</v>
      </c>
      <c r="E14" s="10">
        <f t="shared" si="0"/>
        <v>34.899328859060404</v>
      </c>
      <c r="F14" s="3">
        <v>266000</v>
      </c>
      <c r="G14" s="3">
        <v>392000</v>
      </c>
      <c r="H14" s="10">
        <f t="shared" si="1"/>
        <v>47.368421052631575</v>
      </c>
    </row>
    <row r="15" spans="1:9" ht="24.95" customHeight="1" x14ac:dyDescent="0.2">
      <c r="A15" s="46"/>
      <c r="B15" s="9" t="s">
        <v>9</v>
      </c>
      <c r="C15" s="23">
        <v>235000</v>
      </c>
      <c r="D15" s="10">
        <v>317000</v>
      </c>
      <c r="E15" s="10">
        <f t="shared" si="0"/>
        <v>34.893617021276597</v>
      </c>
      <c r="F15" s="3"/>
      <c r="G15" s="3"/>
      <c r="H15" s="10"/>
    </row>
    <row r="16" spans="1:9" ht="24.95" customHeight="1" x14ac:dyDescent="0.2">
      <c r="A16" s="48" t="s">
        <v>3</v>
      </c>
      <c r="B16" s="9" t="s">
        <v>8</v>
      </c>
      <c r="C16" s="3">
        <v>362000</v>
      </c>
      <c r="D16" s="10">
        <v>434000</v>
      </c>
      <c r="E16" s="10">
        <f t="shared" si="0"/>
        <v>19.88950276243094</v>
      </c>
      <c r="F16" s="3"/>
      <c r="G16" s="3"/>
      <c r="H16" s="10"/>
    </row>
    <row r="17" spans="1:8" ht="24.95" customHeight="1" x14ac:dyDescent="0.2">
      <c r="A17" s="48"/>
      <c r="B17" s="9" t="s">
        <v>9</v>
      </c>
      <c r="C17" s="3">
        <v>235000</v>
      </c>
      <c r="D17" s="10">
        <v>317000</v>
      </c>
      <c r="E17" s="10">
        <f t="shared" si="0"/>
        <v>34.893617021276597</v>
      </c>
      <c r="F17" s="3"/>
      <c r="G17" s="3"/>
      <c r="H17" s="10"/>
    </row>
    <row r="18" spans="1:8" ht="24.95" customHeight="1" x14ac:dyDescent="0.2">
      <c r="A18" s="48"/>
      <c r="B18" s="9" t="s">
        <v>15</v>
      </c>
      <c r="C18" s="3">
        <v>272000</v>
      </c>
      <c r="D18" s="22">
        <v>326000</v>
      </c>
      <c r="E18" s="10">
        <f t="shared" si="0"/>
        <v>19.852941176470587</v>
      </c>
      <c r="F18" s="3"/>
      <c r="G18" s="3"/>
      <c r="H18" s="10"/>
    </row>
    <row r="19" spans="1:8" s="24" customFormat="1" ht="24.95" customHeight="1" x14ac:dyDescent="0.2">
      <c r="A19" s="42" t="s">
        <v>32</v>
      </c>
      <c r="B19" s="43"/>
      <c r="C19" s="3">
        <v>6812000</v>
      </c>
      <c r="D19" s="22">
        <v>9196000</v>
      </c>
      <c r="E19" s="3">
        <f t="shared" si="0"/>
        <v>34.997064004697592</v>
      </c>
      <c r="F19" s="3"/>
      <c r="G19" s="3"/>
      <c r="H19" s="10"/>
    </row>
    <row r="20" spans="1:8" s="24" customFormat="1" ht="24.95" customHeight="1" x14ac:dyDescent="0.2">
      <c r="A20" s="42" t="s">
        <v>33</v>
      </c>
      <c r="B20" s="43"/>
      <c r="C20" s="3">
        <v>5450000</v>
      </c>
      <c r="D20" s="22">
        <v>7358000</v>
      </c>
      <c r="E20" s="3">
        <f t="shared" si="0"/>
        <v>35.009174311926607</v>
      </c>
      <c r="F20" s="3"/>
      <c r="G20" s="3"/>
      <c r="H20" s="10"/>
    </row>
    <row r="21" spans="1:8" s="24" customFormat="1" ht="24.95" customHeight="1" x14ac:dyDescent="0.2">
      <c r="A21" s="38" t="s">
        <v>34</v>
      </c>
      <c r="B21" s="39"/>
      <c r="C21" s="31">
        <v>5112000</v>
      </c>
      <c r="D21" s="22">
        <v>6901000</v>
      </c>
      <c r="E21" s="3">
        <f t="shared" si="0"/>
        <v>34.996087636932707</v>
      </c>
      <c r="F21" s="25"/>
      <c r="G21" s="25"/>
      <c r="H21" s="26"/>
    </row>
    <row r="22" spans="1:8" s="24" customFormat="1" ht="24.95" customHeight="1" x14ac:dyDescent="0.2">
      <c r="A22" s="38" t="s">
        <v>35</v>
      </c>
      <c r="B22" s="39"/>
      <c r="C22" s="31">
        <v>4090000</v>
      </c>
      <c r="D22" s="22">
        <v>5522000</v>
      </c>
      <c r="E22" s="3">
        <f t="shared" si="0"/>
        <v>35.012224938875306</v>
      </c>
      <c r="F22" s="25"/>
      <c r="G22" s="25"/>
      <c r="H22" s="26"/>
    </row>
    <row r="23" spans="1:8" s="24" customFormat="1" ht="24.95" customHeight="1" x14ac:dyDescent="0.2">
      <c r="A23" s="38" t="s">
        <v>6</v>
      </c>
      <c r="B23" s="39"/>
      <c r="C23" s="31">
        <v>3406000</v>
      </c>
      <c r="D23" s="22">
        <v>4598000</v>
      </c>
      <c r="E23" s="3">
        <f t="shared" si="0"/>
        <v>34.997064004697592</v>
      </c>
      <c r="F23" s="25"/>
      <c r="G23" s="25"/>
      <c r="H23" s="26"/>
    </row>
    <row r="24" spans="1:8" s="24" customFormat="1" ht="24.95" customHeight="1" x14ac:dyDescent="0.2">
      <c r="A24" s="38" t="s">
        <v>7</v>
      </c>
      <c r="B24" s="39"/>
      <c r="C24" s="31">
        <v>2725000</v>
      </c>
      <c r="D24" s="29">
        <v>3679000</v>
      </c>
      <c r="E24" s="3">
        <f t="shared" si="0"/>
        <v>35.009174311926607</v>
      </c>
      <c r="F24" s="25"/>
      <c r="G24" s="25"/>
      <c r="H24" s="26"/>
    </row>
    <row r="25" spans="1:8" s="24" customFormat="1" ht="24.95" customHeight="1" x14ac:dyDescent="0.2">
      <c r="A25" s="38" t="s">
        <v>36</v>
      </c>
      <c r="B25" s="39"/>
      <c r="C25" s="31">
        <v>766000</v>
      </c>
      <c r="D25" s="29">
        <v>1034000</v>
      </c>
      <c r="E25" s="3">
        <f t="shared" si="0"/>
        <v>34.986945169712797</v>
      </c>
      <c r="F25" s="25"/>
      <c r="G25" s="25"/>
      <c r="H25" s="26"/>
    </row>
    <row r="26" spans="1:8" s="24" customFormat="1" ht="24.95" customHeight="1" x14ac:dyDescent="0.2">
      <c r="A26" s="38" t="s">
        <v>37</v>
      </c>
      <c r="B26" s="39"/>
      <c r="C26" s="31">
        <v>612000</v>
      </c>
      <c r="D26" s="29">
        <v>826000</v>
      </c>
      <c r="E26" s="3">
        <f t="shared" si="0"/>
        <v>34.967320261437905</v>
      </c>
      <c r="F26" s="25"/>
      <c r="G26" s="25"/>
      <c r="H26" s="26"/>
    </row>
    <row r="27" spans="1:8" s="24" customFormat="1" ht="24.95" customHeight="1" x14ac:dyDescent="0.2">
      <c r="A27" s="38" t="s">
        <v>38</v>
      </c>
      <c r="B27" s="39"/>
      <c r="C27" s="31">
        <v>7903000</v>
      </c>
      <c r="D27" s="29">
        <v>10669000</v>
      </c>
      <c r="E27" s="3">
        <f t="shared" si="0"/>
        <v>34.999367328862455</v>
      </c>
      <c r="F27" s="25"/>
      <c r="G27" s="25"/>
      <c r="H27" s="26"/>
    </row>
    <row r="28" spans="1:8" s="24" customFormat="1" ht="24.95" customHeight="1" x14ac:dyDescent="0.2">
      <c r="A28" s="38" t="s">
        <v>39</v>
      </c>
      <c r="B28" s="39"/>
      <c r="C28" s="31">
        <v>6323000</v>
      </c>
      <c r="D28" s="29">
        <v>8536000</v>
      </c>
      <c r="E28" s="3">
        <f t="shared" si="0"/>
        <v>34.999209236122091</v>
      </c>
      <c r="F28" s="25"/>
      <c r="G28" s="25"/>
      <c r="H28" s="26"/>
    </row>
    <row r="29" spans="1:8" s="24" customFormat="1" ht="24.95" customHeight="1" x14ac:dyDescent="0.2">
      <c r="A29" s="38" t="s">
        <v>40</v>
      </c>
      <c r="B29" s="39"/>
      <c r="C29" s="31">
        <v>15807000</v>
      </c>
      <c r="D29" s="29">
        <v>21339000</v>
      </c>
      <c r="E29" s="3">
        <f t="shared" si="0"/>
        <v>34.997153159992408</v>
      </c>
      <c r="F29" s="25"/>
      <c r="G29" s="25"/>
      <c r="H29" s="26"/>
    </row>
    <row r="30" spans="1:8" s="24" customFormat="1" ht="24.95" customHeight="1" thickBot="1" x14ac:dyDescent="0.25">
      <c r="A30" s="40" t="s">
        <v>40</v>
      </c>
      <c r="B30" s="41"/>
      <c r="C30" s="32">
        <v>12645000</v>
      </c>
      <c r="D30" s="30">
        <v>17071000</v>
      </c>
      <c r="E30" s="4">
        <f t="shared" si="0"/>
        <v>35.001977066034009</v>
      </c>
      <c r="F30" s="27"/>
      <c r="G30" s="27"/>
      <c r="H30" s="28"/>
    </row>
    <row r="31" spans="1:8" x14ac:dyDescent="0.2">
      <c r="A31" s="37"/>
      <c r="B31" s="37"/>
    </row>
  </sheetData>
  <mergeCells count="27">
    <mergeCell ref="A1:H1"/>
    <mergeCell ref="A5:B5"/>
    <mergeCell ref="A6:B6"/>
    <mergeCell ref="A3:B4"/>
    <mergeCell ref="C3:E3"/>
    <mergeCell ref="F3:H3"/>
    <mergeCell ref="A20:B20"/>
    <mergeCell ref="A7:B7"/>
    <mergeCell ref="A8:B8"/>
    <mergeCell ref="A11:B11"/>
    <mergeCell ref="A9:B9"/>
    <mergeCell ref="A10:B10"/>
    <mergeCell ref="A12:A13"/>
    <mergeCell ref="A14:A15"/>
    <mergeCell ref="A16:A18"/>
    <mergeCell ref="A19:B19"/>
    <mergeCell ref="A21:B21"/>
    <mergeCell ref="A22:B22"/>
    <mergeCell ref="A23:B23"/>
    <mergeCell ref="A24:B24"/>
    <mergeCell ref="A25:B25"/>
    <mergeCell ref="A31:B31"/>
    <mergeCell ref="A26:B26"/>
    <mergeCell ref="A27:B27"/>
    <mergeCell ref="A28:B28"/>
    <mergeCell ref="A29:B29"/>
    <mergeCell ref="A30:B30"/>
  </mergeCells>
  <printOptions horizontalCentered="1"/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rightToLeft="1" workbookViewId="0">
      <selection activeCell="I6" sqref="I6"/>
    </sheetView>
  </sheetViews>
  <sheetFormatPr defaultRowHeight="14.25" x14ac:dyDescent="0.2"/>
  <cols>
    <col min="1" max="1" width="34.75" customWidth="1"/>
    <col min="2" max="2" width="12.25" customWidth="1"/>
    <col min="3" max="3" width="14.625" customWidth="1"/>
    <col min="4" max="5" width="11.75" customWidth="1"/>
    <col min="6" max="6" width="10.375" customWidth="1"/>
    <col min="7" max="7" width="12.625" customWidth="1"/>
  </cols>
  <sheetData>
    <row r="1" spans="1:7" ht="40.5" customHeight="1" thickBot="1" x14ac:dyDescent="0.25">
      <c r="A1" s="49" t="s">
        <v>26</v>
      </c>
      <c r="B1" s="50"/>
      <c r="C1" s="50"/>
      <c r="D1" s="50"/>
      <c r="E1" s="50"/>
      <c r="F1" s="52"/>
      <c r="G1" s="2"/>
    </row>
    <row r="2" spans="1:7" ht="17.25" customHeight="1" thickBot="1" x14ac:dyDescent="0.25">
      <c r="A2" s="1"/>
      <c r="B2" s="1"/>
      <c r="C2" s="1"/>
      <c r="D2" s="1"/>
      <c r="E2" s="1"/>
      <c r="F2" s="1"/>
      <c r="G2" s="1"/>
    </row>
    <row r="3" spans="1:7" ht="33.75" customHeight="1" thickBot="1" x14ac:dyDescent="0.25">
      <c r="A3" s="56" t="s">
        <v>2</v>
      </c>
      <c r="B3" s="57"/>
      <c r="C3" s="58"/>
      <c r="D3" s="13" t="s">
        <v>19</v>
      </c>
      <c r="E3" s="13" t="s">
        <v>27</v>
      </c>
      <c r="F3" s="13" t="s">
        <v>4</v>
      </c>
    </row>
    <row r="4" spans="1:7" ht="31.5" customHeight="1" x14ac:dyDescent="0.2">
      <c r="A4" s="65" t="s">
        <v>12</v>
      </c>
      <c r="B4" s="66"/>
      <c r="C4" s="67"/>
      <c r="D4" s="21">
        <v>310000</v>
      </c>
      <c r="E4" s="19">
        <v>400000</v>
      </c>
      <c r="F4" s="14">
        <f>(E4-D4)/D4*100</f>
        <v>29.032258064516132</v>
      </c>
    </row>
    <row r="5" spans="1:7" ht="32.25" customHeight="1" x14ac:dyDescent="0.2">
      <c r="A5" s="44" t="s">
        <v>24</v>
      </c>
      <c r="B5" s="68"/>
      <c r="C5" s="45"/>
      <c r="D5" s="3">
        <v>510000</v>
      </c>
      <c r="E5" s="20">
        <v>660000</v>
      </c>
      <c r="F5" s="10">
        <f t="shared" ref="F5:F29" si="0">(E5-D5)/D5*100</f>
        <v>29.411764705882355</v>
      </c>
    </row>
    <row r="6" spans="1:7" ht="27.75" customHeight="1" x14ac:dyDescent="0.2">
      <c r="A6" s="44" t="s">
        <v>28</v>
      </c>
      <c r="B6" s="68"/>
      <c r="C6" s="45"/>
      <c r="D6" s="3">
        <v>610000</v>
      </c>
      <c r="E6" s="20">
        <v>790000</v>
      </c>
      <c r="F6" s="10">
        <f t="shared" si="0"/>
        <v>29.508196721311474</v>
      </c>
    </row>
    <row r="7" spans="1:7" ht="24.95" customHeight="1" x14ac:dyDescent="0.2">
      <c r="A7" s="44" t="s">
        <v>13</v>
      </c>
      <c r="B7" s="68"/>
      <c r="C7" s="45"/>
      <c r="D7" s="3">
        <v>650000</v>
      </c>
      <c r="E7" s="20">
        <v>850000</v>
      </c>
      <c r="F7" s="10">
        <f t="shared" si="0"/>
        <v>30.76923076923077</v>
      </c>
    </row>
    <row r="8" spans="1:7" ht="24.95" customHeight="1" x14ac:dyDescent="0.2">
      <c r="A8" s="44" t="s">
        <v>14</v>
      </c>
      <c r="B8" s="68"/>
      <c r="C8" s="45"/>
      <c r="D8" s="3">
        <v>740000</v>
      </c>
      <c r="E8" s="20">
        <v>970000</v>
      </c>
      <c r="F8" s="10">
        <f t="shared" si="0"/>
        <v>31.081081081081081</v>
      </c>
    </row>
    <row r="9" spans="1:7" ht="24.95" customHeight="1" x14ac:dyDescent="0.2">
      <c r="A9" s="44" t="s">
        <v>0</v>
      </c>
      <c r="B9" s="68"/>
      <c r="C9" s="45"/>
      <c r="D9" s="3">
        <v>270000</v>
      </c>
      <c r="E9" s="20">
        <v>350000</v>
      </c>
      <c r="F9" s="10">
        <f t="shared" si="0"/>
        <v>29.629629629629626</v>
      </c>
    </row>
    <row r="10" spans="1:7" ht="24.95" customHeight="1" x14ac:dyDescent="0.2">
      <c r="A10" s="44" t="s">
        <v>1</v>
      </c>
      <c r="B10" s="68"/>
      <c r="C10" s="45"/>
      <c r="D10" s="3">
        <v>230000</v>
      </c>
      <c r="E10" s="20">
        <v>300000</v>
      </c>
      <c r="F10" s="10">
        <f t="shared" si="0"/>
        <v>30.434782608695656</v>
      </c>
    </row>
    <row r="11" spans="1:7" ht="24.95" customHeight="1" x14ac:dyDescent="0.2">
      <c r="A11" s="48" t="s">
        <v>5</v>
      </c>
      <c r="B11" s="64" t="s">
        <v>8</v>
      </c>
      <c r="C11" s="43"/>
      <c r="D11" s="3">
        <v>581000</v>
      </c>
      <c r="E11" s="22">
        <v>697000</v>
      </c>
      <c r="F11" s="10">
        <f t="shared" si="0"/>
        <v>19.965576592082616</v>
      </c>
    </row>
    <row r="12" spans="1:7" ht="24.95" customHeight="1" x14ac:dyDescent="0.2">
      <c r="A12" s="48"/>
      <c r="B12" s="64" t="s">
        <v>9</v>
      </c>
      <c r="C12" s="43"/>
      <c r="D12" s="3">
        <v>475000</v>
      </c>
      <c r="E12" s="22">
        <v>665000</v>
      </c>
      <c r="F12" s="10">
        <f t="shared" si="0"/>
        <v>40</v>
      </c>
    </row>
    <row r="13" spans="1:7" ht="24.95" customHeight="1" x14ac:dyDescent="0.2">
      <c r="A13" s="46" t="s">
        <v>10</v>
      </c>
      <c r="B13" s="64" t="s">
        <v>8</v>
      </c>
      <c r="C13" s="43"/>
      <c r="D13" s="3">
        <v>327000</v>
      </c>
      <c r="E13" s="22">
        <v>392000</v>
      </c>
      <c r="F13" s="10">
        <f t="shared" si="0"/>
        <v>19.877675840978593</v>
      </c>
    </row>
    <row r="14" spans="1:7" ht="24.95" customHeight="1" x14ac:dyDescent="0.2">
      <c r="A14" s="46"/>
      <c r="B14" s="64" t="s">
        <v>9</v>
      </c>
      <c r="C14" s="43"/>
      <c r="D14" s="3">
        <v>375000</v>
      </c>
      <c r="E14" s="3">
        <v>525000</v>
      </c>
      <c r="F14" s="10">
        <f>(E14-D14)/D14*100</f>
        <v>40</v>
      </c>
    </row>
    <row r="15" spans="1:7" ht="24.95" customHeight="1" x14ac:dyDescent="0.2">
      <c r="A15" s="48" t="s">
        <v>3</v>
      </c>
      <c r="B15" s="64" t="s">
        <v>8</v>
      </c>
      <c r="C15" s="43"/>
      <c r="D15" s="3">
        <v>362000</v>
      </c>
      <c r="E15" s="22">
        <v>434000</v>
      </c>
      <c r="F15" s="10">
        <f t="shared" si="0"/>
        <v>19.88950276243094</v>
      </c>
    </row>
    <row r="16" spans="1:7" s="6" customFormat="1" ht="24.95" customHeight="1" x14ac:dyDescent="0.45">
      <c r="A16" s="48"/>
      <c r="B16" s="64" t="s">
        <v>9</v>
      </c>
      <c r="C16" s="43"/>
      <c r="D16" s="3">
        <v>458000</v>
      </c>
      <c r="E16" s="22">
        <v>618000</v>
      </c>
      <c r="F16" s="10">
        <f t="shared" si="0"/>
        <v>34.934497816593883</v>
      </c>
    </row>
    <row r="17" spans="1:6" ht="24.95" customHeight="1" x14ac:dyDescent="0.2">
      <c r="A17" s="48"/>
      <c r="B17" s="64" t="s">
        <v>15</v>
      </c>
      <c r="C17" s="43"/>
      <c r="D17" s="3">
        <v>272000</v>
      </c>
      <c r="E17" s="22">
        <v>326000</v>
      </c>
      <c r="F17" s="10">
        <f t="shared" si="0"/>
        <v>19.852941176470587</v>
      </c>
    </row>
    <row r="18" spans="1:6" ht="24.95" customHeight="1" x14ac:dyDescent="0.2">
      <c r="A18" s="48" t="s">
        <v>41</v>
      </c>
      <c r="B18" s="69"/>
      <c r="C18" s="69"/>
      <c r="D18" s="3">
        <v>8853000</v>
      </c>
      <c r="E18" s="22">
        <v>12394000</v>
      </c>
      <c r="F18" s="10">
        <f t="shared" si="0"/>
        <v>39.997740878798147</v>
      </c>
    </row>
    <row r="19" spans="1:6" ht="24.95" customHeight="1" x14ac:dyDescent="0.2">
      <c r="A19" s="48" t="s">
        <v>33</v>
      </c>
      <c r="B19" s="69"/>
      <c r="C19" s="69"/>
      <c r="D19" s="3">
        <v>7081000</v>
      </c>
      <c r="E19" s="22">
        <v>9913000</v>
      </c>
      <c r="F19" s="10">
        <f t="shared" si="0"/>
        <v>39.994351080355884</v>
      </c>
    </row>
    <row r="20" spans="1:6" ht="24.95" customHeight="1" x14ac:dyDescent="0.45">
      <c r="A20" s="38" t="s">
        <v>34</v>
      </c>
      <c r="B20" s="63"/>
      <c r="C20" s="39"/>
      <c r="D20" s="33">
        <v>6885000</v>
      </c>
      <c r="E20" s="22">
        <v>9639000</v>
      </c>
      <c r="F20" s="34">
        <f t="shared" si="0"/>
        <v>40</v>
      </c>
    </row>
    <row r="21" spans="1:6" ht="24.95" customHeight="1" x14ac:dyDescent="0.45">
      <c r="A21" s="38" t="s">
        <v>35</v>
      </c>
      <c r="B21" s="63"/>
      <c r="C21" s="39"/>
      <c r="D21" s="33">
        <v>5508000</v>
      </c>
      <c r="E21" s="22">
        <v>7711000</v>
      </c>
      <c r="F21" s="34">
        <f t="shared" si="0"/>
        <v>39.996368917937545</v>
      </c>
    </row>
    <row r="22" spans="1:6" ht="24.95" customHeight="1" x14ac:dyDescent="0.45">
      <c r="A22" s="38" t="s">
        <v>6</v>
      </c>
      <c r="B22" s="63"/>
      <c r="C22" s="39"/>
      <c r="D22" s="33">
        <v>4918000</v>
      </c>
      <c r="E22" s="22">
        <v>6885000</v>
      </c>
      <c r="F22" s="34">
        <f t="shared" si="0"/>
        <v>39.995933306222042</v>
      </c>
    </row>
    <row r="23" spans="1:6" ht="24.95" customHeight="1" x14ac:dyDescent="0.45">
      <c r="A23" s="38" t="s">
        <v>7</v>
      </c>
      <c r="B23" s="63"/>
      <c r="C23" s="39"/>
      <c r="D23" s="33">
        <v>3934000</v>
      </c>
      <c r="E23" s="3">
        <v>5508000</v>
      </c>
      <c r="F23" s="34">
        <f t="shared" si="0"/>
        <v>40.010167768174888</v>
      </c>
    </row>
    <row r="24" spans="1:6" ht="24.95" customHeight="1" x14ac:dyDescent="0.45">
      <c r="A24" s="38" t="s">
        <v>36</v>
      </c>
      <c r="B24" s="63"/>
      <c r="C24" s="39"/>
      <c r="D24" s="33">
        <v>983000</v>
      </c>
      <c r="E24" s="3">
        <v>1376000</v>
      </c>
      <c r="F24" s="34">
        <f t="shared" si="0"/>
        <v>39.979654120040692</v>
      </c>
    </row>
    <row r="25" spans="1:6" ht="24.95" customHeight="1" x14ac:dyDescent="0.45">
      <c r="A25" s="38" t="s">
        <v>37</v>
      </c>
      <c r="B25" s="63"/>
      <c r="C25" s="39"/>
      <c r="D25" s="33">
        <v>788000</v>
      </c>
      <c r="E25" s="3">
        <v>1103000</v>
      </c>
      <c r="F25" s="34">
        <f t="shared" si="0"/>
        <v>39.974619289340104</v>
      </c>
    </row>
    <row r="26" spans="1:6" ht="24.95" customHeight="1" x14ac:dyDescent="0.45">
      <c r="A26" s="38" t="s">
        <v>38</v>
      </c>
      <c r="B26" s="63"/>
      <c r="C26" s="39"/>
      <c r="D26" s="33">
        <v>11311000</v>
      </c>
      <c r="E26" s="3">
        <v>15835000</v>
      </c>
      <c r="F26" s="34">
        <f t="shared" si="0"/>
        <v>39.996463619485453</v>
      </c>
    </row>
    <row r="27" spans="1:6" ht="24.95" customHeight="1" x14ac:dyDescent="0.45">
      <c r="A27" s="38" t="s">
        <v>39</v>
      </c>
      <c r="B27" s="63"/>
      <c r="C27" s="39"/>
      <c r="D27" s="33">
        <v>9048000</v>
      </c>
      <c r="E27" s="3">
        <v>12667000</v>
      </c>
      <c r="F27" s="34">
        <f t="shared" si="0"/>
        <v>39.997789566755081</v>
      </c>
    </row>
    <row r="28" spans="1:6" ht="24.95" customHeight="1" x14ac:dyDescent="0.45">
      <c r="A28" s="38" t="s">
        <v>40</v>
      </c>
      <c r="B28" s="63"/>
      <c r="C28" s="39"/>
      <c r="D28" s="33">
        <v>19672000</v>
      </c>
      <c r="E28" s="3">
        <v>27541000</v>
      </c>
      <c r="F28" s="34">
        <f t="shared" si="0"/>
        <v>40.001016673444489</v>
      </c>
    </row>
    <row r="29" spans="1:6" ht="24.95" customHeight="1" thickBot="1" x14ac:dyDescent="0.5">
      <c r="A29" s="40" t="s">
        <v>40</v>
      </c>
      <c r="B29" s="62"/>
      <c r="C29" s="41"/>
      <c r="D29" s="35">
        <v>15738000</v>
      </c>
      <c r="E29" s="4">
        <v>22033000</v>
      </c>
      <c r="F29" s="36">
        <f t="shared" si="0"/>
        <v>39.998729190494345</v>
      </c>
    </row>
  </sheetData>
  <mergeCells count="31">
    <mergeCell ref="A18:C18"/>
    <mergeCell ref="A19:C19"/>
    <mergeCell ref="A13:A14"/>
    <mergeCell ref="B13:C13"/>
    <mergeCell ref="A15:A17"/>
    <mergeCell ref="B15:C15"/>
    <mergeCell ref="B16:C16"/>
    <mergeCell ref="B17:C17"/>
    <mergeCell ref="B14:C14"/>
    <mergeCell ref="A11:A12"/>
    <mergeCell ref="B11:C11"/>
    <mergeCell ref="B12:C12"/>
    <mergeCell ref="A1:F1"/>
    <mergeCell ref="A3:C3"/>
    <mergeCell ref="A4:C4"/>
    <mergeCell ref="A5:C5"/>
    <mergeCell ref="A6:C6"/>
    <mergeCell ref="A7:C7"/>
    <mergeCell ref="A8:C8"/>
    <mergeCell ref="A9:C9"/>
    <mergeCell ref="A10:C10"/>
    <mergeCell ref="A20:C20"/>
    <mergeCell ref="A21:C21"/>
    <mergeCell ref="A22:C22"/>
    <mergeCell ref="A23:C23"/>
    <mergeCell ref="A24:C24"/>
    <mergeCell ref="A29:C29"/>
    <mergeCell ref="A25:C25"/>
    <mergeCell ref="A26:C26"/>
    <mergeCell ref="A27:C27"/>
    <mergeCell ref="A28:C28"/>
  </mergeCells>
  <printOptions horizontalCentered="1" verticalCentered="1"/>
  <pageMargins left="0" right="0" top="0" bottom="0" header="0" footer="0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rightToLeft="1" workbookViewId="0">
      <selection activeCell="D37" sqref="D37"/>
    </sheetView>
  </sheetViews>
  <sheetFormatPr defaultRowHeight="14.25" x14ac:dyDescent="0.2"/>
  <cols>
    <col min="1" max="1" width="2.375" customWidth="1"/>
    <col min="2" max="2" width="34.75" customWidth="1"/>
    <col min="3" max="3" width="12.25" customWidth="1"/>
    <col min="4" max="4" width="14.625" customWidth="1"/>
    <col min="5" max="6" width="11.75" customWidth="1"/>
    <col min="7" max="7" width="10.375" customWidth="1"/>
    <col min="8" max="8" width="12.625" customWidth="1"/>
  </cols>
  <sheetData>
    <row r="1" spans="2:8" ht="40.5" customHeight="1" thickBot="1" x14ac:dyDescent="0.25">
      <c r="B1" s="49" t="s">
        <v>29</v>
      </c>
      <c r="C1" s="50"/>
      <c r="D1" s="50"/>
      <c r="E1" s="50"/>
      <c r="F1" s="50"/>
      <c r="G1" s="52"/>
      <c r="H1" s="2"/>
    </row>
    <row r="2" spans="2:8" ht="17.25" customHeight="1" thickBot="1" x14ac:dyDescent="0.25">
      <c r="B2" s="1"/>
      <c r="C2" s="1"/>
      <c r="D2" s="1"/>
      <c r="E2" s="1"/>
      <c r="F2" s="1"/>
      <c r="G2" s="1"/>
      <c r="H2" s="1"/>
    </row>
    <row r="3" spans="2:8" ht="33.75" customHeight="1" thickBot="1" x14ac:dyDescent="0.25">
      <c r="B3" s="56" t="s">
        <v>2</v>
      </c>
      <c r="C3" s="57"/>
      <c r="D3" s="58"/>
      <c r="E3" s="13" t="s">
        <v>19</v>
      </c>
      <c r="F3" s="13" t="s">
        <v>27</v>
      </c>
      <c r="G3" s="13" t="s">
        <v>4</v>
      </c>
    </row>
    <row r="4" spans="2:8" ht="31.5" customHeight="1" x14ac:dyDescent="0.2">
      <c r="B4" s="65" t="s">
        <v>12</v>
      </c>
      <c r="C4" s="66"/>
      <c r="D4" s="67"/>
      <c r="E4" s="21">
        <v>480000</v>
      </c>
      <c r="F4" s="21">
        <v>620000</v>
      </c>
      <c r="G4" s="14">
        <f>(F4-E4)/E4*100</f>
        <v>29.166666666666668</v>
      </c>
    </row>
    <row r="5" spans="2:8" ht="27.75" customHeight="1" x14ac:dyDescent="0.2">
      <c r="B5" s="44" t="s">
        <v>30</v>
      </c>
      <c r="C5" s="68"/>
      <c r="D5" s="45"/>
      <c r="E5" s="3">
        <v>810000</v>
      </c>
      <c r="F5" s="3">
        <v>1050000</v>
      </c>
      <c r="G5" s="10">
        <f t="shared" ref="G5:G30" si="0">(F5-E5)/E5*100</f>
        <v>29.629629629629626</v>
      </c>
    </row>
    <row r="6" spans="2:8" ht="28.5" customHeight="1" x14ac:dyDescent="0.2">
      <c r="B6" s="44" t="s">
        <v>25</v>
      </c>
      <c r="C6" s="68"/>
      <c r="D6" s="45"/>
      <c r="E6" s="3">
        <v>980000</v>
      </c>
      <c r="F6" s="3">
        <v>1270000</v>
      </c>
      <c r="G6" s="10">
        <f t="shared" si="0"/>
        <v>29.591836734693878</v>
      </c>
    </row>
    <row r="7" spans="2:8" ht="24.95" customHeight="1" x14ac:dyDescent="0.2">
      <c r="B7" s="44" t="s">
        <v>13</v>
      </c>
      <c r="C7" s="68"/>
      <c r="D7" s="45"/>
      <c r="E7" s="3">
        <v>1030000</v>
      </c>
      <c r="F7" s="3">
        <v>1340000</v>
      </c>
      <c r="G7" s="10">
        <f t="shared" si="0"/>
        <v>30.097087378640776</v>
      </c>
    </row>
    <row r="8" spans="2:8" ht="24.95" customHeight="1" x14ac:dyDescent="0.2">
      <c r="B8" s="44" t="s">
        <v>14</v>
      </c>
      <c r="C8" s="68"/>
      <c r="D8" s="45"/>
      <c r="E8" s="3">
        <v>1220000</v>
      </c>
      <c r="F8" s="3">
        <v>1590000</v>
      </c>
      <c r="G8" s="10">
        <f t="shared" si="0"/>
        <v>30.327868852459016</v>
      </c>
    </row>
    <row r="9" spans="2:8" ht="24.95" customHeight="1" x14ac:dyDescent="0.2">
      <c r="B9" s="44" t="s">
        <v>0</v>
      </c>
      <c r="C9" s="68"/>
      <c r="D9" s="45"/>
      <c r="E9" s="3">
        <v>410000</v>
      </c>
      <c r="F9" s="3">
        <v>530000</v>
      </c>
      <c r="G9" s="10">
        <f t="shared" si="0"/>
        <v>29.268292682926827</v>
      </c>
    </row>
    <row r="10" spans="2:8" ht="24.95" customHeight="1" x14ac:dyDescent="0.2">
      <c r="B10" s="44" t="s">
        <v>1</v>
      </c>
      <c r="C10" s="68"/>
      <c r="D10" s="45"/>
      <c r="E10" s="3">
        <v>310000</v>
      </c>
      <c r="F10" s="3">
        <v>400000</v>
      </c>
      <c r="G10" s="10">
        <f t="shared" si="0"/>
        <v>29.032258064516132</v>
      </c>
    </row>
    <row r="11" spans="2:8" ht="24.95" customHeight="1" x14ac:dyDescent="0.2">
      <c r="B11" s="48" t="s">
        <v>5</v>
      </c>
      <c r="C11" s="64" t="s">
        <v>8</v>
      </c>
      <c r="D11" s="43"/>
      <c r="E11" s="3">
        <v>581000</v>
      </c>
      <c r="F11" s="3">
        <v>697000</v>
      </c>
      <c r="G11" s="10">
        <f t="shared" si="0"/>
        <v>19.965576592082616</v>
      </c>
    </row>
    <row r="12" spans="2:8" ht="24.95" customHeight="1" x14ac:dyDescent="0.2">
      <c r="B12" s="48"/>
      <c r="C12" s="64" t="s">
        <v>9</v>
      </c>
      <c r="D12" s="43"/>
      <c r="E12" s="3">
        <v>1278000</v>
      </c>
      <c r="F12" s="3">
        <v>1790000</v>
      </c>
      <c r="G12" s="10">
        <f t="shared" si="0"/>
        <v>40.062597809076685</v>
      </c>
    </row>
    <row r="13" spans="2:8" ht="24.95" customHeight="1" x14ac:dyDescent="0.2">
      <c r="B13" s="46" t="s">
        <v>10</v>
      </c>
      <c r="C13" s="64" t="s">
        <v>8</v>
      </c>
      <c r="D13" s="43"/>
      <c r="E13" s="3">
        <v>327000</v>
      </c>
      <c r="F13" s="3">
        <v>392000</v>
      </c>
      <c r="G13" s="10">
        <f t="shared" si="0"/>
        <v>19.877675840978593</v>
      </c>
    </row>
    <row r="14" spans="2:8" ht="24.95" customHeight="1" x14ac:dyDescent="0.2">
      <c r="B14" s="46"/>
      <c r="C14" s="70" t="s">
        <v>9</v>
      </c>
      <c r="D14" s="9" t="s">
        <v>20</v>
      </c>
      <c r="E14" s="3">
        <v>799000</v>
      </c>
      <c r="F14" s="3">
        <v>1119000</v>
      </c>
      <c r="G14" s="10">
        <f>(F14-E14)/E14*100</f>
        <v>40.050062578222779</v>
      </c>
    </row>
    <row r="15" spans="2:8" ht="24.95" customHeight="1" x14ac:dyDescent="0.2">
      <c r="B15" s="46"/>
      <c r="C15" s="71"/>
      <c r="D15" s="9" t="s">
        <v>21</v>
      </c>
      <c r="E15" s="3">
        <v>767000</v>
      </c>
      <c r="F15" s="3">
        <v>1074000</v>
      </c>
      <c r="G15" s="10">
        <f>(F15-E15)/E15*100</f>
        <v>40.026075619295959</v>
      </c>
    </row>
    <row r="16" spans="2:8" ht="24.95" customHeight="1" x14ac:dyDescent="0.2">
      <c r="B16" s="48" t="s">
        <v>3</v>
      </c>
      <c r="C16" s="64" t="s">
        <v>8</v>
      </c>
      <c r="D16" s="43"/>
      <c r="E16" s="3">
        <v>362000</v>
      </c>
      <c r="F16" s="3">
        <v>434000</v>
      </c>
      <c r="G16" s="10">
        <f t="shared" si="0"/>
        <v>19.88950276243094</v>
      </c>
    </row>
    <row r="17" spans="2:7" s="6" customFormat="1" ht="24.95" customHeight="1" x14ac:dyDescent="0.45">
      <c r="B17" s="48"/>
      <c r="C17" s="64" t="s">
        <v>9</v>
      </c>
      <c r="D17" s="43"/>
      <c r="E17" s="3">
        <v>541000</v>
      </c>
      <c r="F17" s="3">
        <v>731000</v>
      </c>
      <c r="G17" s="10">
        <f t="shared" si="0"/>
        <v>35.120147874306838</v>
      </c>
    </row>
    <row r="18" spans="2:7" ht="24.95" customHeight="1" x14ac:dyDescent="0.2">
      <c r="B18" s="48"/>
      <c r="C18" s="64" t="s">
        <v>15</v>
      </c>
      <c r="D18" s="43"/>
      <c r="E18" s="3">
        <v>272000</v>
      </c>
      <c r="F18" s="3">
        <v>326000</v>
      </c>
      <c r="G18" s="10">
        <f t="shared" si="0"/>
        <v>19.852941176470587</v>
      </c>
    </row>
    <row r="19" spans="2:7" ht="24.95" customHeight="1" x14ac:dyDescent="0.2">
      <c r="B19" s="48" t="s">
        <v>41</v>
      </c>
      <c r="C19" s="69"/>
      <c r="D19" s="69"/>
      <c r="E19" s="3">
        <v>25868000</v>
      </c>
      <c r="F19" s="29">
        <v>36215000</v>
      </c>
      <c r="G19" s="10">
        <f t="shared" si="0"/>
        <v>39.999226843977112</v>
      </c>
    </row>
    <row r="20" spans="2:7" ht="24.95" customHeight="1" x14ac:dyDescent="0.2">
      <c r="B20" s="48" t="s">
        <v>33</v>
      </c>
      <c r="C20" s="69"/>
      <c r="D20" s="69"/>
      <c r="E20" s="3">
        <v>20695000</v>
      </c>
      <c r="F20" s="29">
        <v>28973000</v>
      </c>
      <c r="G20" s="10">
        <f t="shared" si="0"/>
        <v>40</v>
      </c>
    </row>
    <row r="21" spans="2:7" ht="21" x14ac:dyDescent="0.45">
      <c r="B21" s="38" t="s">
        <v>34</v>
      </c>
      <c r="C21" s="63"/>
      <c r="D21" s="39"/>
      <c r="E21" s="33">
        <v>20118000</v>
      </c>
      <c r="F21" s="29">
        <v>28165000</v>
      </c>
      <c r="G21" s="34">
        <f t="shared" si="0"/>
        <v>39.999005865394174</v>
      </c>
    </row>
    <row r="22" spans="2:7" ht="21" x14ac:dyDescent="0.45">
      <c r="B22" s="38" t="s">
        <v>35</v>
      </c>
      <c r="C22" s="63"/>
      <c r="D22" s="39"/>
      <c r="E22" s="33">
        <v>16095000</v>
      </c>
      <c r="F22" s="29">
        <v>22533000</v>
      </c>
      <c r="G22" s="34">
        <f t="shared" si="0"/>
        <v>40</v>
      </c>
    </row>
    <row r="23" spans="2:7" ht="21" x14ac:dyDescent="0.45">
      <c r="B23" s="38" t="s">
        <v>6</v>
      </c>
      <c r="C23" s="63"/>
      <c r="D23" s="39"/>
      <c r="E23" s="33">
        <v>14370000</v>
      </c>
      <c r="F23" s="29">
        <v>20118000</v>
      </c>
      <c r="G23" s="34">
        <f t="shared" si="0"/>
        <v>40</v>
      </c>
    </row>
    <row r="24" spans="2:7" ht="21" x14ac:dyDescent="0.45">
      <c r="B24" s="38" t="s">
        <v>7</v>
      </c>
      <c r="C24" s="63"/>
      <c r="D24" s="39"/>
      <c r="E24" s="33">
        <v>11495000</v>
      </c>
      <c r="F24" s="3">
        <v>16094000</v>
      </c>
      <c r="G24" s="34">
        <f t="shared" si="0"/>
        <v>40.008699434536751</v>
      </c>
    </row>
    <row r="25" spans="2:7" ht="21" x14ac:dyDescent="0.45">
      <c r="B25" s="38" t="s">
        <v>36</v>
      </c>
      <c r="C25" s="63"/>
      <c r="D25" s="39"/>
      <c r="E25" s="33">
        <v>2873000</v>
      </c>
      <c r="F25" s="3">
        <v>4022000</v>
      </c>
      <c r="G25" s="34">
        <f t="shared" si="0"/>
        <v>39.993038635572567</v>
      </c>
    </row>
    <row r="26" spans="2:7" ht="21" x14ac:dyDescent="0.45">
      <c r="B26" s="38" t="s">
        <v>37</v>
      </c>
      <c r="C26" s="63"/>
      <c r="D26" s="39"/>
      <c r="E26" s="33">
        <v>2299000</v>
      </c>
      <c r="F26" s="3">
        <v>3219000</v>
      </c>
      <c r="G26" s="34">
        <f t="shared" si="0"/>
        <v>40.01739886907351</v>
      </c>
    </row>
    <row r="27" spans="2:7" ht="21" x14ac:dyDescent="0.45">
      <c r="B27" s="38" t="s">
        <v>38</v>
      </c>
      <c r="C27" s="63"/>
      <c r="D27" s="39"/>
      <c r="E27" s="33">
        <v>33051000</v>
      </c>
      <c r="F27" s="3">
        <v>46272000</v>
      </c>
      <c r="G27" s="34">
        <f t="shared" si="0"/>
        <v>40.001815376236728</v>
      </c>
    </row>
    <row r="28" spans="2:7" ht="21" x14ac:dyDescent="0.45">
      <c r="B28" s="38" t="s">
        <v>39</v>
      </c>
      <c r="C28" s="63"/>
      <c r="D28" s="39"/>
      <c r="E28" s="33">
        <v>26441000</v>
      </c>
      <c r="F28" s="3">
        <v>37018000</v>
      </c>
      <c r="G28" s="34">
        <f t="shared" si="0"/>
        <v>40.002269203131505</v>
      </c>
    </row>
    <row r="29" spans="2:7" ht="21" x14ac:dyDescent="0.45">
      <c r="B29" s="38" t="s">
        <v>40</v>
      </c>
      <c r="C29" s="63"/>
      <c r="D29" s="39"/>
      <c r="E29" s="33">
        <v>51728000</v>
      </c>
      <c r="F29" s="3">
        <v>72420000</v>
      </c>
      <c r="G29" s="34">
        <f t="shared" si="0"/>
        <v>40.001546551190842</v>
      </c>
    </row>
    <row r="30" spans="2:7" ht="21.75" thickBot="1" x14ac:dyDescent="0.5">
      <c r="B30" s="40" t="s">
        <v>40</v>
      </c>
      <c r="C30" s="62"/>
      <c r="D30" s="41"/>
      <c r="E30" s="35">
        <v>41383000</v>
      </c>
      <c r="F30" s="4">
        <v>57936000</v>
      </c>
      <c r="G30" s="36">
        <f t="shared" si="0"/>
        <v>39.999516709760044</v>
      </c>
    </row>
  </sheetData>
  <mergeCells count="31">
    <mergeCell ref="B19:D19"/>
    <mergeCell ref="B20:D20"/>
    <mergeCell ref="B13:B15"/>
    <mergeCell ref="C13:D13"/>
    <mergeCell ref="C14:C15"/>
    <mergeCell ref="B16:B18"/>
    <mergeCell ref="C16:D16"/>
    <mergeCell ref="C17:D17"/>
    <mergeCell ref="C18:D18"/>
    <mergeCell ref="B11:B12"/>
    <mergeCell ref="C11:D11"/>
    <mergeCell ref="C12:D12"/>
    <mergeCell ref="B1:G1"/>
    <mergeCell ref="B3:D3"/>
    <mergeCell ref="B4:D4"/>
    <mergeCell ref="B5:D5"/>
    <mergeCell ref="B6:D6"/>
    <mergeCell ref="B7:D7"/>
    <mergeCell ref="B8:D8"/>
    <mergeCell ref="B9:D9"/>
    <mergeCell ref="B10:D10"/>
    <mergeCell ref="B21:D21"/>
    <mergeCell ref="B22:D22"/>
    <mergeCell ref="B23:D23"/>
    <mergeCell ref="B24:D24"/>
    <mergeCell ref="B25:D25"/>
    <mergeCell ref="B29:D29"/>
    <mergeCell ref="B30:D30"/>
    <mergeCell ref="B26:D26"/>
    <mergeCell ref="B27:D27"/>
    <mergeCell ref="B28:D28"/>
  </mergeCells>
  <printOptions horizontalCentered="1" verticalCentered="1"/>
  <pageMargins left="0" right="0" top="0" bottom="0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rightToLeft="1" tabSelected="1" workbookViewId="0">
      <selection activeCell="D37" sqref="D37"/>
    </sheetView>
  </sheetViews>
  <sheetFormatPr defaultRowHeight="14.25" x14ac:dyDescent="0.2"/>
  <cols>
    <col min="1" max="1" width="2.375" customWidth="1"/>
    <col min="2" max="2" width="34.75" customWidth="1"/>
    <col min="3" max="3" width="12.25" customWidth="1"/>
    <col min="4" max="4" width="14.625" customWidth="1"/>
    <col min="5" max="6" width="11.75" customWidth="1"/>
    <col min="7" max="7" width="10.375" customWidth="1"/>
    <col min="8" max="8" width="12.625" customWidth="1"/>
  </cols>
  <sheetData>
    <row r="1" spans="2:8" ht="40.5" customHeight="1" thickBot="1" x14ac:dyDescent="0.25">
      <c r="B1" s="49" t="s">
        <v>31</v>
      </c>
      <c r="C1" s="50"/>
      <c r="D1" s="50"/>
      <c r="E1" s="50"/>
      <c r="F1" s="50"/>
      <c r="G1" s="52"/>
      <c r="H1" s="2"/>
    </row>
    <row r="2" spans="2:8" ht="17.25" customHeight="1" thickBot="1" x14ac:dyDescent="0.25">
      <c r="B2" s="1"/>
      <c r="C2" s="1"/>
      <c r="D2" s="1"/>
      <c r="E2" s="1"/>
      <c r="F2" s="1"/>
      <c r="G2" s="1"/>
      <c r="H2" s="1"/>
    </row>
    <row r="3" spans="2:8" ht="33.75" customHeight="1" thickBot="1" x14ac:dyDescent="0.25">
      <c r="B3" s="56" t="s">
        <v>2</v>
      </c>
      <c r="C3" s="57"/>
      <c r="D3" s="58"/>
      <c r="E3" s="13" t="s">
        <v>19</v>
      </c>
      <c r="F3" s="13" t="s">
        <v>27</v>
      </c>
      <c r="G3" s="13" t="s">
        <v>4</v>
      </c>
    </row>
    <row r="4" spans="2:8" ht="32.25" customHeight="1" x14ac:dyDescent="0.2">
      <c r="B4" s="65" t="s">
        <v>12</v>
      </c>
      <c r="C4" s="66"/>
      <c r="D4" s="67"/>
      <c r="E4" s="21">
        <v>690000</v>
      </c>
      <c r="F4" s="8">
        <v>900000</v>
      </c>
      <c r="G4" s="14">
        <f>(F4-E4)/E4*100</f>
        <v>30.434782608695656</v>
      </c>
    </row>
    <row r="5" spans="2:8" ht="30" customHeight="1" x14ac:dyDescent="0.2">
      <c r="B5" s="44" t="s">
        <v>24</v>
      </c>
      <c r="C5" s="68"/>
      <c r="D5" s="45"/>
      <c r="E5" s="3">
        <v>1040000</v>
      </c>
      <c r="F5" s="3">
        <v>1350000</v>
      </c>
      <c r="G5" s="10">
        <f t="shared" ref="G5:G30" si="0">(F5-E5)/E5*100</f>
        <v>29.807692307692307</v>
      </c>
    </row>
    <row r="6" spans="2:8" ht="32.25" customHeight="1" x14ac:dyDescent="0.2">
      <c r="B6" s="44" t="s">
        <v>25</v>
      </c>
      <c r="C6" s="68"/>
      <c r="D6" s="45"/>
      <c r="E6" s="3">
        <v>1320000</v>
      </c>
      <c r="F6" s="3">
        <v>1720000</v>
      </c>
      <c r="G6" s="10">
        <f t="shared" si="0"/>
        <v>30.303030303030305</v>
      </c>
    </row>
    <row r="7" spans="2:8" ht="24.95" customHeight="1" x14ac:dyDescent="0.2">
      <c r="B7" s="44" t="s">
        <v>13</v>
      </c>
      <c r="C7" s="68"/>
      <c r="D7" s="45"/>
      <c r="E7" s="3">
        <v>1380000</v>
      </c>
      <c r="F7" s="3">
        <v>1790000</v>
      </c>
      <c r="G7" s="10">
        <f t="shared" si="0"/>
        <v>29.710144927536231</v>
      </c>
    </row>
    <row r="8" spans="2:8" ht="24.95" customHeight="1" x14ac:dyDescent="0.2">
      <c r="B8" s="44" t="s">
        <v>14</v>
      </c>
      <c r="C8" s="68"/>
      <c r="D8" s="45"/>
      <c r="E8" s="3">
        <v>1570000</v>
      </c>
      <c r="F8" s="3">
        <v>2040000</v>
      </c>
      <c r="G8" s="10">
        <f t="shared" si="0"/>
        <v>29.936305732484076</v>
      </c>
    </row>
    <row r="9" spans="2:8" ht="24.95" customHeight="1" x14ac:dyDescent="0.2">
      <c r="B9" s="44" t="s">
        <v>0</v>
      </c>
      <c r="C9" s="68"/>
      <c r="D9" s="45"/>
      <c r="E9" s="3">
        <v>560000</v>
      </c>
      <c r="F9" s="3">
        <v>730000</v>
      </c>
      <c r="G9" s="10">
        <f t="shared" si="0"/>
        <v>30.357142857142854</v>
      </c>
    </row>
    <row r="10" spans="2:8" ht="24.95" customHeight="1" x14ac:dyDescent="0.2">
      <c r="B10" s="44" t="s">
        <v>1</v>
      </c>
      <c r="C10" s="68"/>
      <c r="D10" s="45"/>
      <c r="E10" s="3">
        <v>480000</v>
      </c>
      <c r="F10" s="3">
        <v>620000</v>
      </c>
      <c r="G10" s="10">
        <f t="shared" si="0"/>
        <v>29.166666666666668</v>
      </c>
    </row>
    <row r="11" spans="2:8" ht="24.95" customHeight="1" x14ac:dyDescent="0.2">
      <c r="B11" s="48" t="s">
        <v>5</v>
      </c>
      <c r="C11" s="64" t="s">
        <v>8</v>
      </c>
      <c r="D11" s="43"/>
      <c r="E11" s="3">
        <v>581000</v>
      </c>
      <c r="F11" s="3">
        <v>697000</v>
      </c>
      <c r="G11" s="10">
        <f t="shared" si="0"/>
        <v>19.965576592082616</v>
      </c>
    </row>
    <row r="12" spans="2:8" ht="24.95" customHeight="1" x14ac:dyDescent="0.2">
      <c r="B12" s="48"/>
      <c r="C12" s="64" t="s">
        <v>9</v>
      </c>
      <c r="D12" s="43"/>
      <c r="E12" s="3">
        <v>1504000</v>
      </c>
      <c r="F12" s="3">
        <v>2106000</v>
      </c>
      <c r="G12" s="10">
        <f t="shared" si="0"/>
        <v>40.026595744680847</v>
      </c>
    </row>
    <row r="13" spans="2:8" ht="24.95" customHeight="1" x14ac:dyDescent="0.2">
      <c r="B13" s="46" t="s">
        <v>10</v>
      </c>
      <c r="C13" s="64" t="s">
        <v>8</v>
      </c>
      <c r="D13" s="43"/>
      <c r="E13" s="3">
        <v>327000</v>
      </c>
      <c r="F13" s="3">
        <v>392000</v>
      </c>
      <c r="G13" s="10">
        <f t="shared" si="0"/>
        <v>19.877675840978593</v>
      </c>
    </row>
    <row r="14" spans="2:8" ht="24.95" customHeight="1" x14ac:dyDescent="0.2">
      <c r="B14" s="46"/>
      <c r="C14" s="70" t="s">
        <v>9</v>
      </c>
      <c r="D14" s="9" t="s">
        <v>20</v>
      </c>
      <c r="E14" s="3">
        <v>940000</v>
      </c>
      <c r="F14" s="3">
        <v>1316000</v>
      </c>
      <c r="G14" s="10">
        <f>(F14-E14)/E14*100</f>
        <v>40</v>
      </c>
    </row>
    <row r="15" spans="2:8" ht="24.95" customHeight="1" x14ac:dyDescent="0.2">
      <c r="B15" s="46"/>
      <c r="C15" s="71"/>
      <c r="D15" s="9" t="s">
        <v>21</v>
      </c>
      <c r="E15" s="3">
        <v>902000</v>
      </c>
      <c r="F15" s="3">
        <v>1263000</v>
      </c>
      <c r="G15" s="10">
        <f t="shared" ref="G15:G16" si="1">(F15-E15)/E15*100</f>
        <v>40.022172949002218</v>
      </c>
    </row>
    <row r="16" spans="2:8" ht="24.95" customHeight="1" x14ac:dyDescent="0.2">
      <c r="B16" s="48" t="s">
        <v>3</v>
      </c>
      <c r="C16" s="64" t="s">
        <v>8</v>
      </c>
      <c r="D16" s="43"/>
      <c r="E16" s="3">
        <v>362000</v>
      </c>
      <c r="F16" s="3">
        <v>434000</v>
      </c>
      <c r="G16" s="10">
        <f t="shared" si="1"/>
        <v>19.88950276243094</v>
      </c>
    </row>
    <row r="17" spans="2:7" s="6" customFormat="1" ht="24.95" customHeight="1" x14ac:dyDescent="0.45">
      <c r="B17" s="48"/>
      <c r="C17" s="64" t="s">
        <v>9</v>
      </c>
      <c r="D17" s="43"/>
      <c r="E17" s="3">
        <v>637000</v>
      </c>
      <c r="F17" s="3">
        <v>860000</v>
      </c>
      <c r="G17" s="10">
        <f t="shared" si="0"/>
        <v>35.007849293563581</v>
      </c>
    </row>
    <row r="18" spans="2:7" ht="24.95" customHeight="1" x14ac:dyDescent="0.2">
      <c r="B18" s="48"/>
      <c r="C18" s="64" t="s">
        <v>15</v>
      </c>
      <c r="D18" s="43"/>
      <c r="E18" s="3">
        <v>272000</v>
      </c>
      <c r="F18" s="3">
        <v>326000</v>
      </c>
      <c r="G18" s="10">
        <f t="shared" si="0"/>
        <v>19.852941176470587</v>
      </c>
    </row>
    <row r="19" spans="2:7" ht="24.95" customHeight="1" x14ac:dyDescent="0.2">
      <c r="B19" s="48" t="s">
        <v>41</v>
      </c>
      <c r="C19" s="69"/>
      <c r="D19" s="69"/>
      <c r="E19" s="3">
        <v>30433000</v>
      </c>
      <c r="F19" s="22">
        <v>42626000</v>
      </c>
      <c r="G19" s="10">
        <f t="shared" si="0"/>
        <v>40.065060953570139</v>
      </c>
    </row>
    <row r="20" spans="2:7" ht="24.95" customHeight="1" x14ac:dyDescent="0.2">
      <c r="B20" s="48" t="s">
        <v>33</v>
      </c>
      <c r="C20" s="69"/>
      <c r="D20" s="69"/>
      <c r="E20" s="3">
        <v>24347000</v>
      </c>
      <c r="F20" s="22">
        <v>34086000</v>
      </c>
      <c r="G20" s="10">
        <f t="shared" si="0"/>
        <v>40.000821456442267</v>
      </c>
    </row>
    <row r="21" spans="2:7" ht="21" x14ac:dyDescent="0.45">
      <c r="B21" s="38" t="s">
        <v>34</v>
      </c>
      <c r="C21" s="63"/>
      <c r="D21" s="39"/>
      <c r="E21" s="33">
        <v>23668000</v>
      </c>
      <c r="F21" s="22">
        <v>33135000</v>
      </c>
      <c r="G21" s="34">
        <f t="shared" si="0"/>
        <v>39.999154977184382</v>
      </c>
    </row>
    <row r="22" spans="2:7" ht="21" x14ac:dyDescent="0.45">
      <c r="B22" s="38" t="s">
        <v>35</v>
      </c>
      <c r="C22" s="63"/>
      <c r="D22" s="39"/>
      <c r="E22" s="33">
        <v>18935000</v>
      </c>
      <c r="F22" s="22">
        <v>26509000</v>
      </c>
      <c r="G22" s="34">
        <f t="shared" si="0"/>
        <v>40</v>
      </c>
    </row>
    <row r="23" spans="2:7" ht="21" x14ac:dyDescent="0.45">
      <c r="B23" s="38" t="s">
        <v>6</v>
      </c>
      <c r="C23" s="63"/>
      <c r="D23" s="39"/>
      <c r="E23" s="33">
        <v>16906000</v>
      </c>
      <c r="F23" s="22">
        <v>23668000</v>
      </c>
      <c r="G23" s="34">
        <f t="shared" si="0"/>
        <v>39.99763397610316</v>
      </c>
    </row>
    <row r="24" spans="2:7" ht="21" x14ac:dyDescent="0.45">
      <c r="B24" s="38" t="s">
        <v>7</v>
      </c>
      <c r="C24" s="63"/>
      <c r="D24" s="39"/>
      <c r="E24" s="33">
        <v>13524000</v>
      </c>
      <c r="F24" s="10">
        <v>18934000</v>
      </c>
      <c r="G24" s="34">
        <f t="shared" si="0"/>
        <v>40.002957704821057</v>
      </c>
    </row>
    <row r="25" spans="2:7" ht="21" x14ac:dyDescent="0.45">
      <c r="B25" s="38" t="s">
        <v>36</v>
      </c>
      <c r="C25" s="63"/>
      <c r="D25" s="39"/>
      <c r="E25" s="33">
        <v>3380000</v>
      </c>
      <c r="F25" s="10">
        <v>4732000</v>
      </c>
      <c r="G25" s="34">
        <f t="shared" si="0"/>
        <v>40</v>
      </c>
    </row>
    <row r="26" spans="2:7" ht="21" x14ac:dyDescent="0.45">
      <c r="B26" s="38" t="s">
        <v>37</v>
      </c>
      <c r="C26" s="63"/>
      <c r="D26" s="39"/>
      <c r="E26" s="33">
        <v>2705000</v>
      </c>
      <c r="F26" s="10">
        <v>3787000</v>
      </c>
      <c r="G26" s="34">
        <f t="shared" si="0"/>
        <v>40</v>
      </c>
    </row>
    <row r="27" spans="2:7" ht="21" x14ac:dyDescent="0.45">
      <c r="B27" s="38" t="s">
        <v>38</v>
      </c>
      <c r="C27" s="63"/>
      <c r="D27" s="39"/>
      <c r="E27" s="33">
        <v>38884000</v>
      </c>
      <c r="F27" s="10">
        <v>54438000</v>
      </c>
      <c r="G27" s="34">
        <f t="shared" si="0"/>
        <v>40.00102870075095</v>
      </c>
    </row>
    <row r="28" spans="2:7" ht="21" x14ac:dyDescent="0.45">
      <c r="B28" s="38" t="s">
        <v>39</v>
      </c>
      <c r="C28" s="63"/>
      <c r="D28" s="39"/>
      <c r="E28" s="33">
        <v>31107000</v>
      </c>
      <c r="F28" s="10">
        <v>43550000</v>
      </c>
      <c r="G28" s="34">
        <f t="shared" si="0"/>
        <v>40.000642942103063</v>
      </c>
    </row>
    <row r="29" spans="2:7" ht="21" x14ac:dyDescent="0.45">
      <c r="B29" s="38" t="s">
        <v>40</v>
      </c>
      <c r="C29" s="63"/>
      <c r="D29" s="39"/>
      <c r="E29" s="33">
        <v>60857000</v>
      </c>
      <c r="F29" s="10">
        <v>85200000</v>
      </c>
      <c r="G29" s="34">
        <f t="shared" si="0"/>
        <v>40.000328639269107</v>
      </c>
    </row>
    <row r="30" spans="2:7" ht="21.75" thickBot="1" x14ac:dyDescent="0.5">
      <c r="B30" s="40" t="s">
        <v>40</v>
      </c>
      <c r="C30" s="62"/>
      <c r="D30" s="41"/>
      <c r="E30" s="35">
        <v>48686000</v>
      </c>
      <c r="F30" s="15">
        <v>68160000</v>
      </c>
      <c r="G30" s="36">
        <f t="shared" si="0"/>
        <v>39.999178408577414</v>
      </c>
    </row>
  </sheetData>
  <mergeCells count="31">
    <mergeCell ref="B1:G1"/>
    <mergeCell ref="B3:D3"/>
    <mergeCell ref="B11:B12"/>
    <mergeCell ref="B13:B15"/>
    <mergeCell ref="B16:B18"/>
    <mergeCell ref="C17:D17"/>
    <mergeCell ref="C18:D18"/>
    <mergeCell ref="B19:D19"/>
    <mergeCell ref="B20:D20"/>
    <mergeCell ref="B4:D4"/>
    <mergeCell ref="B5:D5"/>
    <mergeCell ref="B6:D6"/>
    <mergeCell ref="B7:D7"/>
    <mergeCell ref="B8:D8"/>
    <mergeCell ref="B9:D9"/>
    <mergeCell ref="B10:D10"/>
    <mergeCell ref="C11:D11"/>
    <mergeCell ref="C12:D12"/>
    <mergeCell ref="C13:D13"/>
    <mergeCell ref="C14:C15"/>
    <mergeCell ref="C16:D16"/>
    <mergeCell ref="B21:D21"/>
    <mergeCell ref="B22:D22"/>
    <mergeCell ref="B23:D23"/>
    <mergeCell ref="B24:D24"/>
    <mergeCell ref="B25:D25"/>
    <mergeCell ref="B29:D29"/>
    <mergeCell ref="B30:D30"/>
    <mergeCell ref="B26:D26"/>
    <mergeCell ref="B27:D27"/>
    <mergeCell ref="B28:D28"/>
  </mergeCells>
  <printOptions horizontalCentered="1" verticalCentered="1"/>
  <pageMargins left="0" right="0" top="0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تعرفه دولتی</vt:lpstr>
      <vt:lpstr>تعرفه عمومی غیردولتی</vt:lpstr>
      <vt:lpstr>تعرفه خیریه</vt:lpstr>
      <vt:lpstr>تعرفه خصوصی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Alex</cp:lastModifiedBy>
  <cp:lastPrinted>2023-04-29T05:32:08Z</cp:lastPrinted>
  <dcterms:created xsi:type="dcterms:W3CDTF">2016-06-12T04:02:33Z</dcterms:created>
  <dcterms:modified xsi:type="dcterms:W3CDTF">2023-04-29T05:32:12Z</dcterms:modified>
</cp:coreProperties>
</file>